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041\"/>
    </mc:Choice>
  </mc:AlternateContent>
  <bookViews>
    <workbookView xWindow="-120" yWindow="-120" windowWidth="29040" windowHeight="15990"/>
  </bookViews>
  <sheets>
    <sheet name="приложение №18" sheetId="3" r:id="rId1"/>
  </sheets>
  <calcPr calcId="152511" iterate="1"/>
</workbook>
</file>

<file path=xl/calcChain.xml><?xml version="1.0" encoding="utf-8"?>
<calcChain xmlns="http://schemas.openxmlformats.org/spreadsheetml/2006/main">
  <c r="E26" i="3" l="1"/>
  <c r="E27" i="3" s="1"/>
  <c r="B27" i="3" l="1"/>
  <c r="C27" i="3" l="1"/>
  <c r="B28" i="3" l="1"/>
  <c r="B29" i="3" l="1"/>
  <c r="F23" i="3" l="1"/>
  <c r="D27" i="3"/>
  <c r="F18" i="3"/>
  <c r="F21" i="3"/>
  <c r="F26" i="3"/>
  <c r="F25" i="3"/>
  <c r="F22" i="3"/>
  <c r="F24" i="3"/>
  <c r="F19" i="3"/>
  <c r="F20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<sst xmlns="http://schemas.openxmlformats.org/spreadsheetml/2006/main" count="27" uniqueCount="26">
  <si>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</si>
  <si>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</si>
  <si>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</si>
  <si>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</si>
  <si>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</si>
  <si>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</si>
  <si>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</si>
  <si>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</si>
  <si>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</si>
  <si>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</si>
  <si>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</si>
  <si>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</si>
  <si>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</si>
  <si>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</si>
  <si>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</si>
  <si>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</si>
  <si>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</si>
  <si>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</si>
  <si>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</si>
  <si>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</si>
  <si>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</si>
  <si>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</si>
  <si>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2023 год </t>
  </si>
  <si>
    <t>от 05.12.2022 № 761</t>
  </si>
  <si>
    <t>Приложение 11</t>
  </si>
  <si>
    <t>от  21.12.2023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</si>
</sst>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35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164" fontId="6" fillId="0" borderId="1" xfId="2" applyNumberFormat="1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4" fontId="6" fillId="0" borderId="1" xfId="2" applyNumberFormat="1" applyFont="1" applyBorder="1"/>
    <xf numFmtId="0" fontId="13" fillId="0" borderId="1" xfId="2" applyFont="1" applyBorder="1" applyAlignment="1">
      <alignment wrapText="1"/>
    </xf>
    <xf numFmtId="164" fontId="13" fillId="0" borderId="1" xfId="2" applyNumberFormat="1" applyFont="1" applyBorder="1" applyAlignment="1">
      <alignment horizontal="center" wrapText="1"/>
    </xf>
    <xf numFmtId="0" fontId="14" fillId="0" borderId="1" xfId="2" applyFont="1" applyBorder="1"/>
    <xf numFmtId="164" fontId="5" fillId="0" borderId="1" xfId="2" applyNumberFormat="1" applyFont="1" applyBorder="1" applyAlignment="1">
      <alignment horizontal="center" wrapText="1"/>
    </xf>
    <xf numFmtId="164" fontId="6" fillId="0" borderId="0" xfId="4" applyNumberFormat="1" applyFont="1"/>
    <xf numFmtId="4" fontId="13" fillId="0" borderId="1" xfId="0" applyNumberFormat="1" applyFont="1" applyBorder="1" applyAlignment="1">
      <alignment horizontal="center"/>
    </xf>
    <xf numFmtId="4" fontId="13" fillId="0" borderId="1" xfId="2" applyNumberFormat="1" applyFont="1" applyBorder="1" applyAlignment="1">
      <alignment horizontal="center" wrapText="1"/>
    </xf>
    <xf numFmtId="4" fontId="5" fillId="0" borderId="1" xfId="2" applyNumberFormat="1" applyFont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3" fillId="0" borderId="0" xfId="4" applyFont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="85" workbookViewId="0">
      <selection activeCell="F3" sqref="F3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6.140625" style="1" customWidth="1"/>
    <col min="7" max="16384" width="9.140625" style="1"/>
  </cols>
  <sheetData>
    <row r="1" spans="1:7" x14ac:dyDescent="0.25">
      <c r="F1" s="3" t="s">
        <v>24</v>
      </c>
    </row>
    <row r="2" spans="1:7" x14ac:dyDescent="0.25">
      <c r="F2" s="3" t="s">
        <v>20</v>
      </c>
    </row>
    <row r="3" spans="1:7" x14ac:dyDescent="0.25">
      <c r="F3" s="3" t="s">
        <v>25</v>
      </c>
    </row>
    <row r="6" spans="1:7" x14ac:dyDescent="0.25">
      <c r="F6" s="3" t="s">
        <v>21</v>
      </c>
      <c r="G6" s="3"/>
    </row>
    <row r="7" spans="1:7" x14ac:dyDescent="0.25">
      <c r="F7" s="3" t="s">
        <v>20</v>
      </c>
      <c r="G7" s="3"/>
    </row>
    <row r="8" spans="1:7" x14ac:dyDescent="0.25">
      <c r="F8" s="3" t="s">
        <v>23</v>
      </c>
      <c r="G8" s="3"/>
    </row>
    <row r="12" spans="1:7" ht="39" customHeight="1" x14ac:dyDescent="0.25">
      <c r="A12" s="26" t="s">
        <v>22</v>
      </c>
      <c r="B12" s="26"/>
      <c r="C12" s="26"/>
      <c r="D12" s="26"/>
      <c r="E12" s="26"/>
      <c r="F12" s="27"/>
    </row>
    <row r="13" spans="1:7" ht="18.75" customHeight="1" x14ac:dyDescent="0.25">
      <c r="A13" s="6"/>
      <c r="B13" s="6"/>
      <c r="C13" s="6"/>
      <c r="D13" s="6"/>
      <c r="E13" s="6"/>
      <c r="F13" s="3"/>
    </row>
    <row r="14" spans="1:7" s="8" customFormat="1" ht="30.75" customHeight="1" x14ac:dyDescent="0.25">
      <c r="A14" s="33" t="s">
        <v>19</v>
      </c>
      <c r="B14" s="29" t="s">
        <v>12</v>
      </c>
      <c r="C14" s="31" t="s">
        <v>13</v>
      </c>
      <c r="D14" s="31" t="s">
        <v>14</v>
      </c>
      <c r="E14" s="30" t="s">
        <v>15</v>
      </c>
      <c r="F14" s="29" t="s">
        <v>16</v>
      </c>
    </row>
    <row r="15" spans="1:7" s="8" customFormat="1" ht="13.5" customHeight="1" x14ac:dyDescent="0.25">
      <c r="A15" s="34"/>
      <c r="B15" s="30"/>
      <c r="C15" s="32"/>
      <c r="D15" s="32"/>
      <c r="E15" s="32"/>
      <c r="F15" s="29"/>
    </row>
    <row r="16" spans="1:7" s="8" customFormat="1" ht="15.75" customHeight="1" x14ac:dyDescent="0.25">
      <c r="A16" s="34"/>
      <c r="B16" s="30"/>
      <c r="C16" s="32"/>
      <c r="D16" s="32"/>
      <c r="E16" s="32"/>
      <c r="F16" s="29"/>
    </row>
    <row r="17" spans="1:6" s="9" customFormat="1" ht="43.5" customHeight="1" x14ac:dyDescent="0.25">
      <c r="A17" s="34"/>
      <c r="B17" s="30"/>
      <c r="C17" s="32"/>
      <c r="D17" s="32"/>
      <c r="E17" s="32"/>
      <c r="F17" s="29"/>
    </row>
    <row r="18" spans="1:6" ht="24" customHeight="1" x14ac:dyDescent="0.3">
      <c r="A18" s="16" t="s">
        <v>0</v>
      </c>
      <c r="B18" s="17">
        <v>101332.80000000002</v>
      </c>
      <c r="C18" s="17">
        <v>1815.4</v>
      </c>
      <c r="D18" s="21">
        <v>5684.9</v>
      </c>
      <c r="E18" s="24">
        <v>174782.21</v>
      </c>
      <c r="F18" s="17">
        <f t="shared" ref="F18:F26" si="0">B18+C18+D18+E18</f>
        <v>283615.31</v>
      </c>
    </row>
    <row r="19" spans="1:6" ht="37.5" x14ac:dyDescent="0.3">
      <c r="A19" s="16" t="s">
        <v>1</v>
      </c>
      <c r="B19" s="17">
        <v>67827.799999999988</v>
      </c>
      <c r="C19" s="17">
        <v>877.2</v>
      </c>
      <c r="D19" s="21">
        <v>3888.2</v>
      </c>
      <c r="E19" s="24">
        <v>165718.04999999999</v>
      </c>
      <c r="F19" s="17">
        <f t="shared" si="0"/>
        <v>238311.24999999997</v>
      </c>
    </row>
    <row r="20" spans="1:6" ht="22.5" customHeight="1" x14ac:dyDescent="0.3">
      <c r="A20" s="16" t="s">
        <v>2</v>
      </c>
      <c r="B20" s="17">
        <v>7307.8</v>
      </c>
      <c r="C20" s="17">
        <v>251.7</v>
      </c>
      <c r="D20" s="21">
        <v>1154.1600000000001</v>
      </c>
      <c r="E20" s="24">
        <v>97048.58</v>
      </c>
      <c r="F20" s="17">
        <f t="shared" si="0"/>
        <v>105762.24000000001</v>
      </c>
    </row>
    <row r="21" spans="1:6" ht="24.75" customHeight="1" x14ac:dyDescent="0.3">
      <c r="A21" s="16" t="s">
        <v>3</v>
      </c>
      <c r="B21" s="17">
        <v>6083.4000000000005</v>
      </c>
      <c r="C21" s="17">
        <v>277.8</v>
      </c>
      <c r="D21" s="21">
        <v>1768.9</v>
      </c>
      <c r="E21" s="24">
        <v>103130.28</v>
      </c>
      <c r="F21" s="17">
        <f t="shared" si="0"/>
        <v>111260.38</v>
      </c>
    </row>
    <row r="22" spans="1:6" ht="22.5" customHeight="1" x14ac:dyDescent="0.3">
      <c r="A22" s="16" t="s">
        <v>4</v>
      </c>
      <c r="B22" s="17">
        <v>5350.2999999999993</v>
      </c>
      <c r="C22" s="17">
        <v>314.3</v>
      </c>
      <c r="D22" s="21">
        <v>4736.17</v>
      </c>
      <c r="E22" s="24">
        <v>260672.77</v>
      </c>
      <c r="F22" s="17">
        <f t="shared" si="0"/>
        <v>271073.53999999998</v>
      </c>
    </row>
    <row r="23" spans="1:6" ht="40.5" customHeight="1" x14ac:dyDescent="0.3">
      <c r="A23" s="16" t="s">
        <v>5</v>
      </c>
      <c r="B23" s="17">
        <v>1374.9</v>
      </c>
      <c r="C23" s="17">
        <v>308.5</v>
      </c>
      <c r="D23" s="22">
        <v>1887.55</v>
      </c>
      <c r="E23" s="24">
        <v>107830.1</v>
      </c>
      <c r="F23" s="17">
        <f t="shared" si="0"/>
        <v>111401.05</v>
      </c>
    </row>
    <row r="24" spans="1:6" ht="21.75" customHeight="1" x14ac:dyDescent="0.3">
      <c r="A24" s="16" t="s">
        <v>6</v>
      </c>
      <c r="B24" s="17">
        <v>14886.7</v>
      </c>
      <c r="C24" s="17">
        <v>312</v>
      </c>
      <c r="D24" s="21">
        <v>457.05</v>
      </c>
      <c r="E24" s="24">
        <v>303058.74</v>
      </c>
      <c r="F24" s="17">
        <f t="shared" si="0"/>
        <v>318714.49</v>
      </c>
    </row>
    <row r="25" spans="1:6" ht="23.25" customHeight="1" x14ac:dyDescent="0.3">
      <c r="A25" s="16" t="s">
        <v>7</v>
      </c>
      <c r="B25" s="17">
        <v>12476.7</v>
      </c>
      <c r="C25" s="17">
        <v>292</v>
      </c>
      <c r="D25" s="21">
        <v>12817.99</v>
      </c>
      <c r="E25" s="24">
        <v>288935.90000000002</v>
      </c>
      <c r="F25" s="17">
        <f t="shared" si="0"/>
        <v>314522.59000000003</v>
      </c>
    </row>
    <row r="26" spans="1:6" ht="22.5" customHeight="1" x14ac:dyDescent="0.3">
      <c r="A26" s="16" t="s">
        <v>18</v>
      </c>
      <c r="B26" s="17"/>
      <c r="C26" s="17"/>
      <c r="D26" s="21">
        <v>0</v>
      </c>
      <c r="E26" s="24">
        <f>3000-3000</f>
        <v>0</v>
      </c>
      <c r="F26" s="17">
        <f t="shared" si="0"/>
        <v>0</v>
      </c>
    </row>
    <row r="27" spans="1:6" s="5" customFormat="1" ht="17.25" customHeight="1" x14ac:dyDescent="0.3">
      <c r="A27" s="18" t="s">
        <v>17</v>
      </c>
      <c r="B27" s="19">
        <f>SUM(B18:B26)</f>
        <v>216640.4</v>
      </c>
      <c r="C27" s="19">
        <f t="shared" ref="C27:F27" si="1">SUM(C18:C26)</f>
        <v>4448.9000000000005</v>
      </c>
      <c r="D27" s="23">
        <f t="shared" si="1"/>
        <v>32394.92</v>
      </c>
      <c r="E27" s="25">
        <f>SUM(E18:E26)+0.1</f>
        <v>1501176.73</v>
      </c>
      <c r="F27" s="19">
        <f t="shared" si="1"/>
        <v>1754660.85</v>
      </c>
    </row>
    <row r="28" spans="1:6" ht="20.25" hidden="1" customHeight="1" x14ac:dyDescent="0.25">
      <c r="A28" s="11" t="s">
        <v>8</v>
      </c>
      <c r="B28" s="10" t="e">
        <f>#REF!+#REF!</f>
        <v>#REF!</v>
      </c>
      <c r="C28" s="10"/>
      <c r="D28" s="15"/>
      <c r="E28" s="15"/>
      <c r="F28" s="4"/>
    </row>
    <row r="29" spans="1:6" s="7" customFormat="1" ht="35.25" hidden="1" customHeight="1" x14ac:dyDescent="0.25">
      <c r="A29" s="12" t="s">
        <v>9</v>
      </c>
      <c r="B29" s="14" t="e">
        <f>B28</f>
        <v>#REF!</v>
      </c>
      <c r="C29" s="14"/>
      <c r="D29" s="13"/>
      <c r="E29" s="13"/>
    </row>
    <row r="30" spans="1:6" hidden="1" x14ac:dyDescent="0.25"/>
    <row r="31" spans="1:6" s="3" customFormat="1" ht="63" hidden="1" customHeight="1" x14ac:dyDescent="0.25">
      <c r="A31" s="28" t="s">
        <v>10</v>
      </c>
      <c r="B31" s="28"/>
      <c r="C31" s="28"/>
      <c r="D31" s="28"/>
      <c r="E31" s="28"/>
    </row>
    <row r="32" spans="1:6" s="3" customFormat="1" hidden="1" x14ac:dyDescent="0.25">
      <c r="A32" s="2" t="s">
        <v>11</v>
      </c>
    </row>
    <row r="33" spans="2:6" x14ac:dyDescent="0.25">
      <c r="D33" s="3"/>
      <c r="E33" s="20"/>
    </row>
    <row r="34" spans="2:6" x14ac:dyDescent="0.25">
      <c r="D34" s="3"/>
      <c r="E34" s="3"/>
      <c r="F34" s="4"/>
    </row>
    <row r="35" spans="2:6" x14ac:dyDescent="0.25">
      <c r="D35" s="3"/>
      <c r="E35" s="3"/>
      <c r="F35" s="4"/>
    </row>
    <row r="36" spans="2:6" x14ac:dyDescent="0.25">
      <c r="D36" s="3"/>
      <c r="E36" s="3"/>
    </row>
    <row r="37" spans="2:6" x14ac:dyDescent="0.25">
      <c r="B37" s="4"/>
      <c r="C37" s="4"/>
      <c r="D37" s="3"/>
      <c r="E37" s="3"/>
    </row>
    <row r="38" spans="2:6" x14ac:dyDescent="0.25">
      <c r="D38" s="3"/>
      <c r="E38" s="3"/>
    </row>
    <row r="39" spans="2:6" x14ac:dyDescent="0.25">
      <c r="D39" s="3"/>
      <c r="E39" s="3"/>
    </row>
    <row r="40" spans="2:6" x14ac:dyDescent="0.25">
      <c r="D40" s="3"/>
      <c r="E40" s="3"/>
    </row>
    <row r="41" spans="2:6" x14ac:dyDescent="0.25">
      <c r="D41" s="3"/>
      <c r="E41" s="3"/>
    </row>
    <row r="42" spans="2:6" x14ac:dyDescent="0.25">
      <c r="D42" s="3"/>
      <c r="E42" s="3"/>
    </row>
    <row r="43" spans="2:6" x14ac:dyDescent="0.25">
      <c r="D43" s="3"/>
      <c r="E43" s="3"/>
    </row>
    <row r="44" spans="2:6" x14ac:dyDescent="0.25">
      <c r="D44" s="3"/>
      <c r="E44" s="3"/>
    </row>
    <row r="45" spans="2:6" x14ac:dyDescent="0.25">
      <c r="D45" s="3"/>
      <c r="E45" s="3"/>
    </row>
    <row r="46" spans="2:6" x14ac:dyDescent="0.25">
      <c r="D46" s="3"/>
      <c r="E46" s="3"/>
    </row>
    <row r="47" spans="2:6" x14ac:dyDescent="0.25">
      <c r="D47" s="3"/>
      <c r="E47" s="3"/>
    </row>
  </sheetData>
  <mergeCells count="8">
    <mergeCell ref="A12:F12"/>
    <mergeCell ref="A31:E31"/>
    <mergeCell ref="B14:B17"/>
    <mergeCell ref="C14:C17"/>
    <mergeCell ref="D14:D17"/>
    <mergeCell ref="E14:E17"/>
    <mergeCell ref="F14:F17"/>
    <mergeCell ref="A14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2023-12-15T12:58:00Z</cp:lastPrinted>
  <dcterms:created xsi:type="dcterms:W3CDTF">1996-10-08T23:32:33Z</dcterms:created>
  <dcterms:modified xsi:type="dcterms:W3CDTF">2023-12-22T11:53:44Z</dcterms:modified>
</cp:coreProperties>
</file>